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67" i="1" l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<sst xmlns="http://schemas.openxmlformats.org/spreadsheetml/2006/main" count="116" uniqueCount="87">
  <si>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</si>
  <si>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</si>
  <si>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</si>
  <si>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</si>
  <si>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</si>
  <si>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</si>
  <si>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</si>
  <si>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</si>
  <si>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</si>
  <si>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</si>
  <si>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</si>
  <si>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</si>
  <si>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</si>
  <si>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</si>
  <si>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</si>
  <si>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</si>
  <si>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</si>
  <si>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</si>
  <si>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</si>
  <si>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</si>
  <si>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</si>
  <si>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</si>
  <si>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</si>
  <si>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</si>
  <si>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</si>
  <si>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</si>
  <si>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</si>
  <si>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</si>
  <si>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</si>
  <si>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</si>
  <si>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</si>
  <si>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</si>
  <si>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</si>
  <si>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</si>
  <si>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</si>
  <si>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</si>
  <si>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</si>
  <si>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</si>
  <si>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</si>
  <si>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</si>
  <si>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</si>
  <si>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Магнитные пускатели ПМА-4100 220В</t>
  </si>
  <si>
    <t>шт</t>
  </si>
  <si>
    <t>Пускатель ПМА-4100  380В магн.</t>
  </si>
  <si>
    <t>Пускатель ПМА 4100   380 В</t>
  </si>
  <si>
    <t>Магнитные пускатели ПМЕ-211  1з 220В</t>
  </si>
  <si>
    <t>Пускатель магнитный  ПМЕ-211 220В (2з.+2р.)</t>
  </si>
  <si>
    <t>Магнитные пускатели ПМЛ-2100-18  380В 18А 1з</t>
  </si>
  <si>
    <t>Пускатель магнитный LC1E18A 20/00</t>
  </si>
  <si>
    <t>Пускатель магнитный ПМЛ3230Д 40а, напряжение катушки 380В, ток реле 30:41А</t>
  </si>
  <si>
    <t>Пускатель магнитный ПМЛ4230-65А, напряжение катушки 380В, ток реле 54:74А</t>
  </si>
  <si>
    <t>Магнитные пускатели ПМЛ-4100 380В</t>
  </si>
  <si>
    <t>Пускатель ПМЛ 2220 220В , ток реле 16:25А</t>
  </si>
  <si>
    <t>Пускатель ПМЛ 2100-18  220 В 18А 1з</t>
  </si>
  <si>
    <t>Пускатель ПМЛ 2100-25 220В 25А 1з УХЛ4</t>
  </si>
  <si>
    <t>Пускатель ПМЛ 2100-25 380В 25А 1з УХЛ4</t>
  </si>
  <si>
    <t>Пускатель магнитный ПМЛ 2220 25А 380В с реле в корпусе IP54, ток реле 16:25А</t>
  </si>
  <si>
    <t>Магнитные пускатели ПМ12-100150 220В</t>
  </si>
  <si>
    <t>Пускатель магнитный ПМ12-160150 160А 220В УХЛЗ исп.В ГОСТ Р 50030.4.1-2002</t>
  </si>
  <si>
    <t>Пускатель магнитный ПМ12-063150 220 В</t>
  </si>
  <si>
    <t>Пускатель электромагнитный ПМ12-04602 АС-1 380V</t>
  </si>
  <si>
    <t>Пускатель электромагнитный ПМ12-040600 (6з+4р) 380В</t>
  </si>
  <si>
    <t>Контакторы КТ-6633 380В 250А (КТ-6033)</t>
  </si>
  <si>
    <t>Контактор МК2-20Б-У3 ТУ16-644.010-85, ток постоянный</t>
  </si>
  <si>
    <t>Контактор реверсивный  LC2-K12 NO  380В Schneider</t>
  </si>
  <si>
    <t>Контактор CR1F185 Schneider М7 220В 185А</t>
  </si>
  <si>
    <t>Контактор АF-63-30-00 (63А АСЗ), катушка ДС-220V</t>
  </si>
  <si>
    <t>Контактор АF-50-30-00 (50А АС3), катушка ДС-220V</t>
  </si>
  <si>
    <t>Пускатель ПМУ 9А 220В 50Гц 1НО (pmu0910m)</t>
  </si>
  <si>
    <t>Пускатель ПМЛ 1210 220В 1Р</t>
  </si>
  <si>
    <t>Пускатель ПМЛ 2110 220В 1Р</t>
  </si>
  <si>
    <t>Пускатель ПМ-12-100150 (2з+2р) 100А 380В УХЛ3 исп.В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</si>
  <si>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</si>
  <si>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</si>
  <si>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</si>
  <si>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</si>
  <si>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</si>
  <si>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</si>
  <si>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</si>
  <si>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</si>
  <si>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</si>
  <si>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</si>
  <si>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</si>
  <si>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</si>
  <si>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</si>
  <si>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</si>
  <si>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180 от 04.12.2013 предлагаем поставку Лот №1 - Пускатели, контакторы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</si>
</sst>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topLeftCell="A49" workbookViewId="0">
      <selection activeCell="C59" sqref="C5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30" t="s">
        <v>0</v>
      </c>
      <c r="B1" s="31"/>
      <c r="C1" s="31"/>
      <c r="D1" s="31"/>
      <c r="H1" s="4"/>
    </row>
    <row r="2" spans="1:8" s="3" customFormat="1" ht="19.5" customHeight="1" x14ac:dyDescent="0.25">
      <c r="A2" s="32" t="s">
        <v>85</v>
      </c>
      <c r="B2" s="33"/>
      <c r="C2" s="33"/>
      <c r="D2" s="33"/>
      <c r="E2" s="33"/>
      <c r="F2" s="33"/>
      <c r="G2" s="33"/>
      <c r="H2" s="33"/>
    </row>
    <row r="3" spans="1:8" s="3" customFormat="1" ht="35.25" customHeight="1" x14ac:dyDescent="0.25">
      <c r="A3" s="34" t="s">
        <v>86</v>
      </c>
      <c r="B3" s="35"/>
      <c r="C3" s="35"/>
      <c r="D3" s="35"/>
      <c r="E3" s="35"/>
      <c r="F3" s="35"/>
      <c r="G3" s="35"/>
      <c r="H3" s="35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36" t="s">
        <v>3</v>
      </c>
      <c r="D5" s="37"/>
      <c r="E5" s="37"/>
      <c r="F5" s="36" t="s">
        <v>4</v>
      </c>
      <c r="G5" s="37"/>
      <c r="H5" s="38"/>
    </row>
    <row r="6" spans="1:8" s="3" customFormat="1" x14ac:dyDescent="0.25">
      <c r="A6" s="22">
        <v>1</v>
      </c>
      <c r="B6" s="27" t="s">
        <v>5</v>
      </c>
      <c r="C6" s="28"/>
      <c r="D6" s="28"/>
      <c r="E6" s="28"/>
      <c r="F6" s="28"/>
      <c r="G6" s="28"/>
      <c r="H6" s="29"/>
    </row>
    <row r="7" spans="1:8" s="3" customFormat="1" x14ac:dyDescent="0.25">
      <c r="A7" s="22">
        <v>2</v>
      </c>
      <c r="B7" s="27" t="s">
        <v>6</v>
      </c>
      <c r="C7" s="28"/>
      <c r="D7" s="28"/>
      <c r="E7" s="28"/>
      <c r="F7" s="28"/>
      <c r="G7" s="28"/>
      <c r="H7" s="29"/>
    </row>
    <row r="8" spans="1:8" s="3" customFormat="1" x14ac:dyDescent="0.25">
      <c r="A8" s="22">
        <v>3</v>
      </c>
      <c r="B8" s="27" t="s">
        <v>7</v>
      </c>
      <c r="C8" s="28"/>
      <c r="D8" s="28"/>
      <c r="E8" s="28"/>
      <c r="F8" s="28"/>
      <c r="G8" s="28"/>
      <c r="H8" s="29"/>
    </row>
    <row r="9" spans="1:8" s="3" customFormat="1" x14ac:dyDescent="0.25">
      <c r="A9" s="22">
        <v>4</v>
      </c>
      <c r="B9" s="27" t="s">
        <v>8</v>
      </c>
      <c r="C9" s="28"/>
      <c r="D9" s="28"/>
      <c r="E9" s="28"/>
      <c r="F9" s="28"/>
      <c r="G9" s="28"/>
      <c r="H9" s="29"/>
    </row>
    <row r="10" spans="1:8" s="3" customFormat="1" x14ac:dyDescent="0.25">
      <c r="A10" s="22">
        <v>5</v>
      </c>
      <c r="B10" s="27" t="s">
        <v>9</v>
      </c>
      <c r="C10" s="28"/>
      <c r="D10" s="28"/>
      <c r="E10" s="28"/>
      <c r="F10" s="28"/>
      <c r="G10" s="28"/>
      <c r="H10" s="29"/>
    </row>
    <row r="11" spans="1:8" s="3" customFormat="1" x14ac:dyDescent="0.25">
      <c r="A11" s="22">
        <v>6</v>
      </c>
      <c r="B11" s="27" t="s">
        <v>10</v>
      </c>
      <c r="C11" s="28"/>
      <c r="D11" s="28"/>
      <c r="E11" s="28"/>
      <c r="F11" s="39"/>
      <c r="G11" s="39"/>
      <c r="H11" s="40"/>
    </row>
    <row r="12" spans="1:8" s="3" customFormat="1" x14ac:dyDescent="0.25">
      <c r="A12" s="22">
        <v>7</v>
      </c>
      <c r="B12" s="27" t="s">
        <v>11</v>
      </c>
      <c r="C12" s="28"/>
      <c r="D12" s="28"/>
      <c r="E12" s="28"/>
      <c r="F12" s="39"/>
      <c r="G12" s="39"/>
      <c r="H12" s="40"/>
    </row>
    <row r="13" spans="1:8" s="3" customFormat="1" x14ac:dyDescent="0.25">
      <c r="A13" s="22">
        <v>8</v>
      </c>
      <c r="B13" s="27" t="s">
        <v>12</v>
      </c>
      <c r="C13" s="28"/>
      <c r="D13" s="28"/>
      <c r="E13" s="28"/>
      <c r="F13" s="39"/>
      <c r="G13" s="39"/>
      <c r="H13" s="40"/>
    </row>
    <row r="14" spans="1:8" s="3" customFormat="1" x14ac:dyDescent="0.25">
      <c r="A14" s="22">
        <v>9</v>
      </c>
      <c r="B14" s="27" t="s">
        <v>13</v>
      </c>
      <c r="C14" s="28"/>
      <c r="D14" s="28"/>
      <c r="E14" s="28"/>
      <c r="F14" s="39"/>
      <c r="G14" s="39"/>
      <c r="H14" s="40"/>
    </row>
    <row r="15" spans="1:8" s="3" customFormat="1" x14ac:dyDescent="0.25">
      <c r="A15" s="22">
        <v>10</v>
      </c>
      <c r="B15" s="27" t="s">
        <v>14</v>
      </c>
      <c r="C15" s="28"/>
      <c r="D15" s="28"/>
      <c r="E15" s="28"/>
      <c r="F15" s="39"/>
      <c r="G15" s="39"/>
      <c r="H15" s="40"/>
    </row>
    <row r="16" spans="1:8" s="3" customFormat="1" x14ac:dyDescent="0.25">
      <c r="A16" s="22">
        <v>11</v>
      </c>
      <c r="B16" s="27" t="s">
        <v>15</v>
      </c>
      <c r="C16" s="28"/>
      <c r="D16" s="28"/>
      <c r="E16" s="28"/>
      <c r="F16" s="39"/>
      <c r="G16" s="39"/>
      <c r="H16" s="40"/>
    </row>
    <row r="17" spans="1:8" s="3" customFormat="1" x14ac:dyDescent="0.25">
      <c r="A17" s="22">
        <v>12</v>
      </c>
      <c r="B17" s="27" t="s">
        <v>16</v>
      </c>
      <c r="C17" s="28"/>
      <c r="D17" s="28"/>
      <c r="E17" s="28"/>
      <c r="F17" s="28"/>
      <c r="G17" s="28"/>
      <c r="H17" s="29"/>
    </row>
    <row r="18" spans="1:8" s="3" customFormat="1" ht="15.75" thickBot="1" x14ac:dyDescent="0.3">
      <c r="A18" s="23">
        <v>13</v>
      </c>
      <c r="B18" s="44" t="s">
        <v>17</v>
      </c>
      <c r="C18" s="45"/>
      <c r="D18" s="45"/>
      <c r="E18" s="45"/>
      <c r="F18" s="46"/>
      <c r="G18" s="46"/>
      <c r="H18" s="47"/>
    </row>
    <row r="19" spans="1:8" s="3" customFormat="1" x14ac:dyDescent="0.25">
      <c r="A19" s="48" t="s">
        <v>18</v>
      </c>
      <c r="B19" s="42"/>
      <c r="C19" s="42"/>
      <c r="D19" s="42"/>
      <c r="E19" s="42"/>
      <c r="F19" s="42"/>
      <c r="G19" s="42"/>
      <c r="H19" s="49"/>
    </row>
    <row r="20" spans="1:8" s="3" customFormat="1" x14ac:dyDescent="0.25">
      <c r="A20" s="22">
        <v>14</v>
      </c>
      <c r="B20" s="6" t="s">
        <v>19</v>
      </c>
      <c r="C20" s="50"/>
      <c r="D20" s="42"/>
      <c r="E20" s="43"/>
      <c r="F20" s="28"/>
      <c r="G20" s="28"/>
      <c r="H20" s="29"/>
    </row>
    <row r="21" spans="1:8" s="3" customFormat="1" x14ac:dyDescent="0.25">
      <c r="A21" s="22">
        <v>15</v>
      </c>
      <c r="B21" s="6" t="s">
        <v>20</v>
      </c>
      <c r="C21" s="41"/>
      <c r="D21" s="42"/>
      <c r="E21" s="43"/>
      <c r="F21" s="28"/>
      <c r="G21" s="28"/>
      <c r="H21" s="29"/>
    </row>
    <row r="22" spans="1:8" s="3" customFormat="1" x14ac:dyDescent="0.25">
      <c r="A22" s="22">
        <v>16</v>
      </c>
      <c r="B22" s="6" t="s">
        <v>21</v>
      </c>
      <c r="C22" s="41"/>
      <c r="D22" s="42"/>
      <c r="E22" s="43"/>
      <c r="F22" s="28"/>
      <c r="G22" s="28"/>
      <c r="H22" s="29"/>
    </row>
    <row r="23" spans="1:8" s="3" customFormat="1" x14ac:dyDescent="0.25">
      <c r="A23" s="22">
        <v>17</v>
      </c>
      <c r="B23" s="6" t="s">
        <v>22</v>
      </c>
      <c r="C23" s="41"/>
      <c r="D23" s="42"/>
      <c r="E23" s="43"/>
      <c r="F23" s="28"/>
      <c r="G23" s="28"/>
      <c r="H23" s="29"/>
    </row>
    <row r="24" spans="1:8" s="3" customFormat="1" x14ac:dyDescent="0.25">
      <c r="A24" s="22">
        <v>18</v>
      </c>
      <c r="B24" s="6" t="s">
        <v>23</v>
      </c>
      <c r="C24" s="41"/>
      <c r="D24" s="42"/>
      <c r="E24" s="43"/>
      <c r="F24" s="28"/>
      <c r="G24" s="28"/>
      <c r="H24" s="29"/>
    </row>
    <row r="25" spans="1:8" s="3" customFormat="1" x14ac:dyDescent="0.25">
      <c r="A25" s="22">
        <v>19</v>
      </c>
      <c r="B25" s="6" t="s">
        <v>24</v>
      </c>
      <c r="C25" s="41"/>
      <c r="D25" s="42"/>
      <c r="E25" s="43"/>
      <c r="F25" s="28"/>
      <c r="G25" s="28"/>
      <c r="H25" s="29"/>
    </row>
    <row r="26" spans="1:8" s="3" customFormat="1" x14ac:dyDescent="0.25">
      <c r="A26" s="22">
        <v>20</v>
      </c>
      <c r="B26" s="6" t="s">
        <v>25</v>
      </c>
      <c r="C26" s="41"/>
      <c r="D26" s="42"/>
      <c r="E26" s="43"/>
      <c r="F26" s="28"/>
      <c r="G26" s="28"/>
      <c r="H26" s="29"/>
    </row>
    <row r="27" spans="1:8" s="3" customFormat="1" ht="23.25" x14ac:dyDescent="0.25">
      <c r="A27" s="22">
        <v>21</v>
      </c>
      <c r="B27" s="6" t="s">
        <v>26</v>
      </c>
      <c r="C27" s="50"/>
      <c r="D27" s="42"/>
      <c r="E27" s="43"/>
      <c r="F27" s="28"/>
      <c r="G27" s="28"/>
      <c r="H27" s="29"/>
    </row>
    <row r="28" spans="1:8" s="3" customFormat="1" ht="23.25" x14ac:dyDescent="0.25">
      <c r="A28" s="22">
        <v>22</v>
      </c>
      <c r="B28" s="6" t="s">
        <v>27</v>
      </c>
      <c r="C28" s="50"/>
      <c r="D28" s="42"/>
      <c r="E28" s="43"/>
      <c r="F28" s="28"/>
      <c r="G28" s="28"/>
      <c r="H28" s="29"/>
    </row>
    <row r="29" spans="1:8" s="3" customFormat="1" x14ac:dyDescent="0.25">
      <c r="A29" s="22">
        <v>23</v>
      </c>
      <c r="B29" s="6" t="s">
        <v>28</v>
      </c>
      <c r="C29" s="41"/>
      <c r="D29" s="42"/>
      <c r="E29" s="43"/>
      <c r="F29" s="28"/>
      <c r="G29" s="28"/>
      <c r="H29" s="29"/>
    </row>
    <row r="30" spans="1:8" s="3" customFormat="1" x14ac:dyDescent="0.25">
      <c r="A30" s="22">
        <v>24</v>
      </c>
      <c r="B30" s="6" t="s">
        <v>29</v>
      </c>
      <c r="C30" s="50"/>
      <c r="D30" s="42"/>
      <c r="E30" s="43"/>
      <c r="F30" s="28"/>
      <c r="G30" s="28"/>
      <c r="H30" s="29"/>
    </row>
    <row r="31" spans="1:8" s="3" customFormat="1" ht="23.25" x14ac:dyDescent="0.25">
      <c r="A31" s="22">
        <v>25</v>
      </c>
      <c r="B31" s="6" t="s">
        <v>30</v>
      </c>
      <c r="C31" s="50"/>
      <c r="D31" s="42"/>
      <c r="E31" s="43"/>
      <c r="F31" s="51"/>
      <c r="G31" s="51"/>
      <c r="H31" s="52"/>
    </row>
    <row r="32" spans="1:8" s="3" customFormat="1" ht="23.25" x14ac:dyDescent="0.25">
      <c r="A32" s="22">
        <v>26</v>
      </c>
      <c r="B32" s="6" t="s">
        <v>31</v>
      </c>
      <c r="C32" s="41"/>
      <c r="D32" s="42"/>
      <c r="E32" s="43"/>
      <c r="F32" s="28"/>
      <c r="G32" s="28"/>
      <c r="H32" s="29"/>
    </row>
    <row r="33" spans="1:8" s="3" customFormat="1" ht="15.75" thickBot="1" x14ac:dyDescent="0.3">
      <c r="A33" s="23">
        <v>27</v>
      </c>
      <c r="B33" s="16" t="s">
        <v>32</v>
      </c>
      <c r="C33" s="56"/>
      <c r="D33" s="57"/>
      <c r="E33" s="58"/>
      <c r="F33" s="45"/>
      <c r="G33" s="45"/>
      <c r="H33" s="5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</v>
      </c>
      <c r="E35" s="6"/>
      <c r="F35" s="6"/>
      <c r="G35" s="9">
        <v>0</v>
      </c>
      <c r="H35" s="18">
        <f t="shared" ref="H35:H64" si="0">ROUND(D35*ROUND(G35,2),2)</f>
        <v>0</v>
      </c>
    </row>
    <row r="36" spans="1:8" s="3" customFormat="1" x14ac:dyDescent="0.25">
      <c r="A36" s="22">
        <v>2</v>
      </c>
      <c r="B36" s="6" t="s">
        <v>43</v>
      </c>
      <c r="C36" s="6" t="s">
        <v>42</v>
      </c>
      <c r="D36" s="5">
        <v>1</v>
      </c>
      <c r="E36" s="6"/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44</v>
      </c>
      <c r="C37" s="6" t="s">
        <v>42</v>
      </c>
      <c r="D37" s="5">
        <v>10</v>
      </c>
      <c r="E37" s="6"/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45</v>
      </c>
      <c r="C38" s="6" t="s">
        <v>42</v>
      </c>
      <c r="D38" s="5">
        <v>4</v>
      </c>
      <c r="E38" s="6"/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46</v>
      </c>
      <c r="C39" s="6" t="s">
        <v>42</v>
      </c>
      <c r="D39" s="5">
        <v>12</v>
      </c>
      <c r="E39" s="6"/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47</v>
      </c>
      <c r="C40" s="6" t="s">
        <v>42</v>
      </c>
      <c r="D40" s="5">
        <v>10</v>
      </c>
      <c r="E40" s="6"/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48</v>
      </c>
      <c r="C41" s="6" t="s">
        <v>42</v>
      </c>
      <c r="D41" s="5">
        <v>20</v>
      </c>
      <c r="E41" s="6"/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49</v>
      </c>
      <c r="C42" s="6" t="s">
        <v>42</v>
      </c>
      <c r="D42" s="5">
        <v>1</v>
      </c>
      <c r="E42" s="6"/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50</v>
      </c>
      <c r="C43" s="6" t="s">
        <v>42</v>
      </c>
      <c r="D43" s="5">
        <v>2</v>
      </c>
      <c r="E43" s="6"/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51</v>
      </c>
      <c r="C44" s="6" t="s">
        <v>42</v>
      </c>
      <c r="D44" s="5">
        <v>4</v>
      </c>
      <c r="E44" s="6"/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52</v>
      </c>
      <c r="C45" s="6" t="s">
        <v>42</v>
      </c>
      <c r="D45" s="5">
        <v>2</v>
      </c>
      <c r="E45" s="6"/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53</v>
      </c>
      <c r="C46" s="6" t="s">
        <v>42</v>
      </c>
      <c r="D46" s="5">
        <v>1</v>
      </c>
      <c r="E46" s="6"/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54</v>
      </c>
      <c r="C47" s="6" t="s">
        <v>42</v>
      </c>
      <c r="D47" s="5">
        <v>20</v>
      </c>
      <c r="E47" s="6"/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55</v>
      </c>
      <c r="C48" s="6" t="s">
        <v>42</v>
      </c>
      <c r="D48" s="5">
        <v>20</v>
      </c>
      <c r="E48" s="6"/>
      <c r="F48" s="6"/>
      <c r="G48" s="9">
        <v>0</v>
      </c>
      <c r="H48" s="18">
        <f t="shared" si="0"/>
        <v>0</v>
      </c>
    </row>
    <row r="49" spans="1:8" s="3" customFormat="1" ht="23.25" x14ac:dyDescent="0.25">
      <c r="A49" s="22">
        <v>15</v>
      </c>
      <c r="B49" s="6" t="s">
        <v>56</v>
      </c>
      <c r="C49" s="6" t="s">
        <v>42</v>
      </c>
      <c r="D49" s="5">
        <v>2</v>
      </c>
      <c r="E49" s="6"/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57</v>
      </c>
      <c r="C50" s="6" t="s">
        <v>42</v>
      </c>
      <c r="D50" s="5">
        <v>1</v>
      </c>
      <c r="E50" s="6"/>
      <c r="F50" s="6"/>
      <c r="G50" s="9">
        <v>0</v>
      </c>
      <c r="H50" s="18">
        <f t="shared" si="0"/>
        <v>0</v>
      </c>
    </row>
    <row r="51" spans="1:8" s="3" customFormat="1" ht="23.25" x14ac:dyDescent="0.25">
      <c r="A51" s="22">
        <v>17</v>
      </c>
      <c r="B51" s="6" t="s">
        <v>58</v>
      </c>
      <c r="C51" s="6" t="s">
        <v>42</v>
      </c>
      <c r="D51" s="5">
        <v>6</v>
      </c>
      <c r="E51" s="6"/>
      <c r="F51" s="6"/>
      <c r="G51" s="9">
        <v>0</v>
      </c>
      <c r="H51" s="18">
        <f t="shared" si="0"/>
        <v>0</v>
      </c>
    </row>
    <row r="52" spans="1:8" s="3" customFormat="1" x14ac:dyDescent="0.25">
      <c r="A52" s="22">
        <v>18</v>
      </c>
      <c r="B52" s="6" t="s">
        <v>59</v>
      </c>
      <c r="C52" s="6" t="s">
        <v>42</v>
      </c>
      <c r="D52" s="5">
        <v>1</v>
      </c>
      <c r="E52" s="6"/>
      <c r="F52" s="6"/>
      <c r="G52" s="9">
        <v>0</v>
      </c>
      <c r="H52" s="18">
        <f t="shared" si="0"/>
        <v>0</v>
      </c>
    </row>
    <row r="53" spans="1:8" s="3" customFormat="1" ht="23.25" x14ac:dyDescent="0.25">
      <c r="A53" s="22">
        <v>19</v>
      </c>
      <c r="B53" s="6" t="s">
        <v>60</v>
      </c>
      <c r="C53" s="6" t="s">
        <v>42</v>
      </c>
      <c r="D53" s="5">
        <v>2</v>
      </c>
      <c r="E53" s="6"/>
      <c r="F53" s="6"/>
      <c r="G53" s="9">
        <v>0</v>
      </c>
      <c r="H53" s="18">
        <f t="shared" si="0"/>
        <v>0</v>
      </c>
    </row>
    <row r="54" spans="1:8" s="3" customFormat="1" ht="23.25" x14ac:dyDescent="0.25">
      <c r="A54" s="22">
        <v>20</v>
      </c>
      <c r="B54" s="6" t="s">
        <v>61</v>
      </c>
      <c r="C54" s="6" t="s">
        <v>42</v>
      </c>
      <c r="D54" s="5">
        <v>2</v>
      </c>
      <c r="E54" s="6"/>
      <c r="F54" s="6"/>
      <c r="G54" s="9">
        <v>0</v>
      </c>
      <c r="H54" s="18">
        <f t="shared" si="0"/>
        <v>0</v>
      </c>
    </row>
    <row r="55" spans="1:8" s="3" customFormat="1" x14ac:dyDescent="0.25">
      <c r="A55" s="22">
        <v>21</v>
      </c>
      <c r="B55" s="6" t="s">
        <v>62</v>
      </c>
      <c r="C55" s="6" t="s">
        <v>42</v>
      </c>
      <c r="D55" s="5">
        <v>2</v>
      </c>
      <c r="E55" s="6"/>
      <c r="F55" s="6"/>
      <c r="G55" s="9">
        <v>0</v>
      </c>
      <c r="H55" s="18">
        <f t="shared" si="0"/>
        <v>0</v>
      </c>
    </row>
    <row r="56" spans="1:8" s="3" customFormat="1" ht="23.25" x14ac:dyDescent="0.25">
      <c r="A56" s="22">
        <v>22</v>
      </c>
      <c r="B56" s="6" t="s">
        <v>63</v>
      </c>
      <c r="C56" s="6" t="s">
        <v>42</v>
      </c>
      <c r="D56" s="5">
        <v>1</v>
      </c>
      <c r="E56" s="6"/>
      <c r="F56" s="6"/>
      <c r="G56" s="9">
        <v>0</v>
      </c>
      <c r="H56" s="18">
        <f t="shared" si="0"/>
        <v>0</v>
      </c>
    </row>
    <row r="57" spans="1:8" s="3" customFormat="1" ht="23.25" x14ac:dyDescent="0.25">
      <c r="A57" s="22">
        <v>23</v>
      </c>
      <c r="B57" s="6" t="s">
        <v>64</v>
      </c>
      <c r="C57" s="6" t="s">
        <v>42</v>
      </c>
      <c r="D57" s="5">
        <v>5</v>
      </c>
      <c r="E57" s="6"/>
      <c r="F57" s="6"/>
      <c r="G57" s="9">
        <v>0</v>
      </c>
      <c r="H57" s="18">
        <f t="shared" si="0"/>
        <v>0</v>
      </c>
    </row>
    <row r="58" spans="1:8" s="3" customFormat="1" x14ac:dyDescent="0.25">
      <c r="A58" s="22">
        <v>24</v>
      </c>
      <c r="B58" s="6" t="s">
        <v>65</v>
      </c>
      <c r="C58" s="6" t="s">
        <v>42</v>
      </c>
      <c r="D58" s="5">
        <v>7</v>
      </c>
      <c r="E58" s="6"/>
      <c r="F58" s="6"/>
      <c r="G58" s="9">
        <v>0</v>
      </c>
      <c r="H58" s="18">
        <f t="shared" si="0"/>
        <v>0</v>
      </c>
    </row>
    <row r="59" spans="1:8" s="3" customFormat="1" ht="23.25" x14ac:dyDescent="0.25">
      <c r="A59" s="22">
        <v>25</v>
      </c>
      <c r="B59" s="6" t="s">
        <v>66</v>
      </c>
      <c r="C59" s="6" t="s">
        <v>42</v>
      </c>
      <c r="D59" s="5">
        <v>7</v>
      </c>
      <c r="E59" s="6"/>
      <c r="F59" s="6"/>
      <c r="G59" s="9">
        <v>0</v>
      </c>
      <c r="H59" s="18">
        <f t="shared" si="0"/>
        <v>0</v>
      </c>
    </row>
    <row r="60" spans="1:8" s="3" customFormat="1" ht="23.25" x14ac:dyDescent="0.25">
      <c r="A60" s="22">
        <v>26</v>
      </c>
      <c r="B60" s="6" t="s">
        <v>67</v>
      </c>
      <c r="C60" s="6" t="s">
        <v>42</v>
      </c>
      <c r="D60" s="5">
        <v>8</v>
      </c>
      <c r="E60" s="6"/>
      <c r="F60" s="6"/>
      <c r="G60" s="9">
        <v>0</v>
      </c>
      <c r="H60" s="18">
        <f t="shared" si="0"/>
        <v>0</v>
      </c>
    </row>
    <row r="61" spans="1:8" s="3" customFormat="1" x14ac:dyDescent="0.25">
      <c r="A61" s="22">
        <v>27</v>
      </c>
      <c r="B61" s="6" t="s">
        <v>68</v>
      </c>
      <c r="C61" s="6" t="s">
        <v>42</v>
      </c>
      <c r="D61" s="5">
        <v>4</v>
      </c>
      <c r="E61" s="6"/>
      <c r="F61" s="6"/>
      <c r="G61" s="9">
        <v>0</v>
      </c>
      <c r="H61" s="18">
        <f t="shared" si="0"/>
        <v>0</v>
      </c>
    </row>
    <row r="62" spans="1:8" s="3" customFormat="1" x14ac:dyDescent="0.25">
      <c r="A62" s="22">
        <v>28</v>
      </c>
      <c r="B62" s="6" t="s">
        <v>69</v>
      </c>
      <c r="C62" s="6" t="s">
        <v>42</v>
      </c>
      <c r="D62" s="5">
        <v>4</v>
      </c>
      <c r="E62" s="6"/>
      <c r="F62" s="6"/>
      <c r="G62" s="9">
        <v>0</v>
      </c>
      <c r="H62" s="18">
        <f t="shared" si="0"/>
        <v>0</v>
      </c>
    </row>
    <row r="63" spans="1:8" s="3" customFormat="1" x14ac:dyDescent="0.25">
      <c r="A63" s="22">
        <v>29</v>
      </c>
      <c r="B63" s="6" t="s">
        <v>70</v>
      </c>
      <c r="C63" s="6" t="s">
        <v>42</v>
      </c>
      <c r="D63" s="5">
        <v>2</v>
      </c>
      <c r="E63" s="6"/>
      <c r="F63" s="6"/>
      <c r="G63" s="9">
        <v>0</v>
      </c>
      <c r="H63" s="18">
        <f t="shared" si="0"/>
        <v>0</v>
      </c>
    </row>
    <row r="64" spans="1:8" s="3" customFormat="1" ht="23.25" x14ac:dyDescent="0.25">
      <c r="A64" s="22">
        <v>30</v>
      </c>
      <c r="B64" s="6" t="s">
        <v>71</v>
      </c>
      <c r="C64" s="6" t="s">
        <v>42</v>
      </c>
      <c r="D64" s="5">
        <v>10</v>
      </c>
      <c r="E64" s="6"/>
      <c r="F64" s="6"/>
      <c r="G64" s="9">
        <v>0</v>
      </c>
      <c r="H64" s="18">
        <f t="shared" si="0"/>
        <v>0</v>
      </c>
    </row>
    <row r="65" spans="1:8" x14ac:dyDescent="0.25">
      <c r="A65" s="25"/>
      <c r="B65" s="1" t="s">
        <v>72</v>
      </c>
      <c r="C65" s="10"/>
      <c r="D65" s="2" t="s">
        <v>73</v>
      </c>
      <c r="E65" s="10"/>
      <c r="F65" s="10"/>
      <c r="G65" s="10"/>
      <c r="H65" s="19">
        <f>SUM(H34:H64)</f>
        <v>0</v>
      </c>
    </row>
    <row r="66" spans="1:8" x14ac:dyDescent="0.25">
      <c r="A66" s="25"/>
      <c r="B66" s="1" t="s">
        <v>74</v>
      </c>
      <c r="C66" s="10"/>
      <c r="D66" s="10"/>
      <c r="E66" s="10"/>
      <c r="F66" s="10"/>
      <c r="G66" s="10"/>
      <c r="H66" s="19">
        <f>H65*0.18</f>
        <v>0</v>
      </c>
    </row>
    <row r="67" spans="1:8" ht="15.75" thickBot="1" x14ac:dyDescent="0.3">
      <c r="A67" s="26"/>
      <c r="B67" s="14" t="s">
        <v>75</v>
      </c>
      <c r="C67" s="13"/>
      <c r="D67" s="13"/>
      <c r="E67" s="13"/>
      <c r="F67" s="13"/>
      <c r="G67" s="13"/>
      <c r="H67" s="20">
        <f>SUM(H65:H66)</f>
        <v>0</v>
      </c>
    </row>
    <row r="68" spans="1:8" ht="39.950000000000003" customHeight="1" x14ac:dyDescent="0.25">
      <c r="B68" s="60" t="s">
        <v>76</v>
      </c>
      <c r="C68" s="61"/>
      <c r="D68" s="61"/>
      <c r="E68" s="61"/>
      <c r="F68" s="61"/>
      <c r="G68" s="61"/>
      <c r="H68" s="61"/>
    </row>
    <row r="69" spans="1:8" ht="20.100000000000001" customHeight="1" x14ac:dyDescent="0.25">
      <c r="B69" s="62" t="s">
        <v>77</v>
      </c>
      <c r="C69" s="63"/>
      <c r="D69" s="63"/>
      <c r="E69" s="63"/>
      <c r="F69" s="63"/>
      <c r="G69" s="63"/>
      <c r="H69" s="63"/>
    </row>
    <row r="70" spans="1:8" x14ac:dyDescent="0.25">
      <c r="B70" s="53" t="s">
        <v>78</v>
      </c>
      <c r="C70" s="54"/>
      <c r="D70" s="54"/>
      <c r="E70" s="54"/>
      <c r="F70" s="54"/>
      <c r="G70" s="54"/>
      <c r="H70" s="54"/>
    </row>
    <row r="71" spans="1:8" x14ac:dyDescent="0.25">
      <c r="B71" s="55" t="s">
        <v>79</v>
      </c>
      <c r="C71" s="54"/>
      <c r="D71" s="54"/>
      <c r="E71" s="54"/>
      <c r="F71" s="54"/>
      <c r="G71" s="54"/>
      <c r="H71" s="54"/>
    </row>
    <row r="72" spans="1:8" x14ac:dyDescent="0.25">
      <c r="B72" s="55" t="s">
        <v>80</v>
      </c>
      <c r="C72" s="54"/>
      <c r="D72" s="54"/>
      <c r="E72" s="54"/>
      <c r="F72" s="54"/>
      <c r="G72" s="54"/>
      <c r="H72" s="54"/>
    </row>
    <row r="74" spans="1:8" s="3" customFormat="1" x14ac:dyDescent="0.25">
      <c r="B74" s="11" t="s">
        <v>81</v>
      </c>
      <c r="D74" s="11" t="s">
        <v>82</v>
      </c>
      <c r="H74" s="11" t="s">
        <v>83</v>
      </c>
    </row>
    <row r="76" spans="1:8" x14ac:dyDescent="0.25">
      <c r="B76" s="12" t="s">
        <v>84</v>
      </c>
    </row>
  </sheetData>
  <mergeCells count="65">
    <mergeCell ref="B70:H70"/>
    <mergeCell ref="B71:H71"/>
    <mergeCell ref="B72:H72"/>
    <mergeCell ref="C32:E32"/>
    <mergeCell ref="F32:H32"/>
    <mergeCell ref="C33:E33"/>
    <mergeCell ref="F33:H33"/>
    <mergeCell ref="B68:H68"/>
    <mergeCell ref="B69:H6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2013-12-04T06:56:52Z</dcterms:created>
  <dcterms:modified xsi:type="dcterms:W3CDTF">2013-12-04T10:20:12Z</dcterms:modified>
</cp:coreProperties>
</file>